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37383E8-717B-46B3-9261-9A85D78A8E66}" xr6:coauthVersionLast="47" xr6:coauthVersionMax="47" xr10:uidLastSave="{00000000-0000-0000-0000-000000000000}"/>
  <bookViews>
    <workbookView xWindow="40875" yWindow="4500" windowWidth="29730" windowHeight="1404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44" l="1"/>
  <c r="Q41" i="144"/>
  <c r="D42" i="144" l="1"/>
  <c r="Q40" i="144" l="1"/>
  <c r="Q37" i="144" l="1"/>
  <c r="Q36" i="144"/>
  <c r="Q34" i="144"/>
  <c r="D35" i="144"/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47" i="144"/>
  <c r="N48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N44" i="144" s="1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N49" i="144" s="1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N43" i="144" s="1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42" i="144" l="1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P33" i="144" l="1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<sst xmlns="http://schemas.openxmlformats.org/spreadsheetml/2006/main" count="1941" uniqueCount="396">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</sst>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J53" sqref="J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-3055288.3</v>
      </c>
      <c r="Y33" s="156">
        <f t="shared" si="13"/>
        <v>-3062253</v>
      </c>
      <c r="Z33" s="217">
        <f>AVERAGE(Y33:Y62)</f>
        <v>-3029596.1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-22900</v>
      </c>
      <c r="J40" s="25">
        <v>100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-3032605.6666666665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-10900</v>
      </c>
      <c r="J41" s="25">
        <v>100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-14000</v>
      </c>
      <c r="J42" s="25">
        <v>100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1"/>
        <v>2917276</v>
      </c>
      <c r="H43" s="132">
        <v>300</v>
      </c>
      <c r="I43" s="25">
        <v>-5000</v>
      </c>
      <c r="J43" s="25">
        <v>100</v>
      </c>
      <c r="K43" s="170">
        <f t="shared" si="7"/>
        <v>-4600</v>
      </c>
      <c r="L43" s="171"/>
      <c r="M43" s="153"/>
      <c r="N43" s="149">
        <f t="shared" si="10"/>
        <v>2912676</v>
      </c>
      <c r="O43" s="67">
        <f t="shared" si="19"/>
        <v>80756.969459459462</v>
      </c>
      <c r="P43" s="7">
        <f t="shared" si="5"/>
        <v>2988007.87</v>
      </c>
      <c r="Q43" s="164">
        <f t="shared" ref="Q42:Q62" si="22">Q42+N43-2</f>
        <v>3068042.51</v>
      </c>
      <c r="R43" s="29">
        <f t="shared" si="1"/>
        <v>149.47312381117627</v>
      </c>
      <c r="S43" s="5">
        <f>SUM($Q$7:$Q43)/T43-1</f>
        <v>243987.96945945927</v>
      </c>
      <c r="T43" s="18">
        <v>37</v>
      </c>
      <c r="U43" s="138"/>
      <c r="V43" s="131"/>
      <c r="W43" s="105"/>
      <c r="X43" s="167"/>
      <c r="Y43" s="156">
        <f t="shared" si="20"/>
        <v>-3015450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1"/>
        <v>0</v>
      </c>
      <c r="H44" s="132">
        <v>300</v>
      </c>
      <c r="I44" s="25">
        <v>-5000</v>
      </c>
      <c r="J44" s="25">
        <v>100</v>
      </c>
      <c r="K44" s="170">
        <f t="shared" si="7"/>
        <v>-4600</v>
      </c>
      <c r="L44" s="171"/>
      <c r="M44" s="153"/>
      <c r="N44" s="149">
        <f t="shared" si="10"/>
        <v>-4600</v>
      </c>
      <c r="O44" s="67">
        <f t="shared" si="19"/>
        <v>154953.06263157894</v>
      </c>
      <c r="P44" s="7">
        <f t="shared" si="5"/>
        <v>5888216.3799999999</v>
      </c>
      <c r="Q44" s="164">
        <f t="shared" si="22"/>
        <v>3063440.51</v>
      </c>
      <c r="R44" s="29">
        <f t="shared" si="1"/>
        <v>194.9275035725708</v>
      </c>
      <c r="S44" s="5">
        <f>SUM($Q$7:$Q44)/T44-1</f>
        <v>318184.06263157877</v>
      </c>
      <c r="T44" s="18">
        <v>38</v>
      </c>
      <c r="U44" s="138"/>
      <c r="V44" s="131"/>
      <c r="W44" s="105"/>
      <c r="X44" s="167"/>
      <c r="Y44" s="156">
        <f t="shared" si="20"/>
        <v>-3010850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225344.1766666667</v>
      </c>
      <c r="P45" s="7">
        <f t="shared" si="5"/>
        <v>8788422.8900000006</v>
      </c>
      <c r="Q45" s="164">
        <f t="shared" si="22"/>
        <v>3063438.51</v>
      </c>
      <c r="R45" s="29">
        <f t="shared" si="1"/>
        <v>238.05085808338222</v>
      </c>
      <c r="S45" s="5">
        <f>SUM($Q$7:$Q45)/T45-1</f>
        <v>388575.17666666646</v>
      </c>
      <c r="T45" s="18">
        <v>39</v>
      </c>
      <c r="U45" s="138"/>
      <c r="V45" s="131"/>
      <c r="W45" s="105"/>
      <c r="X45" s="167"/>
      <c r="Y45" s="156">
        <f t="shared" si="20"/>
        <v>-3010850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292215.685</v>
      </c>
      <c r="P46" s="7">
        <f t="shared" si="5"/>
        <v>11688627.4</v>
      </c>
      <c r="Q46" s="164">
        <f t="shared" si="22"/>
        <v>3063436.51</v>
      </c>
      <c r="R46" s="29">
        <f t="shared" si="1"/>
        <v>279.01801423740426</v>
      </c>
      <c r="S46" s="5">
        <f>SUM($Q$7:$Q46)/T46-1</f>
        <v>455446.68499999976</v>
      </c>
      <c r="T46" s="18">
        <v>40</v>
      </c>
      <c r="U46" s="138"/>
      <c r="V46" s="131"/>
      <c r="W46" s="105"/>
      <c r="X46" s="167"/>
      <c r="Y46" s="156">
        <f t="shared" si="20"/>
        <v>-3010850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16300</v>
      </c>
      <c r="I47" s="25">
        <v>-5000</v>
      </c>
      <c r="J47" s="25">
        <v>100</v>
      </c>
      <c r="K47" s="170">
        <f t="shared" si="7"/>
        <v>11400</v>
      </c>
      <c r="L47" s="171"/>
      <c r="M47" s="153"/>
      <c r="N47" s="149">
        <f t="shared" si="10"/>
        <v>11400</v>
      </c>
      <c r="O47" s="67">
        <f t="shared" si="19"/>
        <v>356103.16853658535</v>
      </c>
      <c r="P47" s="7">
        <f t="shared" si="5"/>
        <v>14600229.91</v>
      </c>
      <c r="Q47" s="164">
        <f t="shared" si="22"/>
        <v>3074834.51</v>
      </c>
      <c r="R47" s="29">
        <f t="shared" si="1"/>
        <v>318.15708227344214</v>
      </c>
      <c r="S47" s="5">
        <f>SUM($Q$7:$Q47)/T47-1</f>
        <v>519334.16853658512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0"/>
        <v>-3022250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-5000</v>
      </c>
      <c r="J48" s="25">
        <v>100</v>
      </c>
      <c r="K48" s="170">
        <f t="shared" si="7"/>
        <v>-4600</v>
      </c>
      <c r="L48" s="171"/>
      <c r="M48" s="153"/>
      <c r="N48" s="149">
        <f t="shared" si="10"/>
        <v>-4600</v>
      </c>
      <c r="O48" s="67">
        <f t="shared" si="19"/>
        <v>416838.81952380959</v>
      </c>
      <c r="P48" s="7">
        <f t="shared" si="5"/>
        <v>17507230.420000002</v>
      </c>
      <c r="Q48" s="164">
        <f t="shared" si="22"/>
        <v>3070232.51</v>
      </c>
      <c r="R48" s="29">
        <f t="shared" si="1"/>
        <v>355.36525897116331</v>
      </c>
      <c r="S48" s="5">
        <f>SUM($Q$7:$Q48)/T48-1</f>
        <v>580069.81952380924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0"/>
        <v>-3017650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v>-10444</v>
      </c>
      <c r="E49" s="87"/>
      <c r="F49" s="23"/>
      <c r="G49" s="26">
        <f t="shared" ref="G49:G51" si="23">D49+E49+F49-E48-F48</f>
        <v>-10444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-10444</v>
      </c>
      <c r="O49" s="67">
        <f t="shared" si="19"/>
        <v>474506.62627906975</v>
      </c>
      <c r="P49" s="7">
        <f t="shared" si="5"/>
        <v>20403784.93</v>
      </c>
      <c r="Q49" s="164">
        <f t="shared" si="22"/>
        <v>3059786.51</v>
      </c>
      <c r="R49" s="29">
        <f t="shared" si="1"/>
        <v>390.69399767145501</v>
      </c>
      <c r="S49" s="5">
        <f>SUM($Q$7:$Q49)/T49-1</f>
        <v>637737.62627906946</v>
      </c>
      <c r="T49" s="18">
        <v>43</v>
      </c>
      <c r="U49" s="138"/>
      <c r="V49" s="131"/>
      <c r="W49" s="105"/>
      <c r="X49" s="167"/>
      <c r="Y49" s="156">
        <f t="shared" si="20"/>
        <v>-3017650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529553.12363636354</v>
      </c>
      <c r="P50" s="7">
        <f t="shared" si="5"/>
        <v>23300337.439999998</v>
      </c>
      <c r="Q50" s="164">
        <f t="shared" si="22"/>
        <v>3059784.51</v>
      </c>
      <c r="R50" s="29">
        <f t="shared" si="1"/>
        <v>424.41685676605277</v>
      </c>
      <c r="S50" s="5">
        <f>SUM($Q$7:$Q50)/T50-1</f>
        <v>692784.12363636319</v>
      </c>
      <c r="T50" s="18">
        <v>44</v>
      </c>
      <c r="U50" s="138"/>
      <c r="V50" s="131"/>
      <c r="W50" s="105"/>
      <c r="X50" s="167"/>
      <c r="Y50" s="156">
        <f t="shared" si="20"/>
        <v>-3017650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582153.06555555551</v>
      </c>
      <c r="P51" s="7">
        <f t="shared" si="5"/>
        <v>26196887.949999996</v>
      </c>
      <c r="Q51" s="164">
        <f t="shared" si="22"/>
        <v>3059782.51</v>
      </c>
      <c r="R51" s="29">
        <f t="shared" si="1"/>
        <v>456.6408948953362</v>
      </c>
      <c r="S51" s="5">
        <f>SUM($Q$7:$Q51)/T51-1</f>
        <v>745384.06555555516</v>
      </c>
      <c r="T51" s="18">
        <v>45</v>
      </c>
      <c r="U51" s="138"/>
      <c r="V51" s="131"/>
      <c r="W51" s="105"/>
      <c r="X51" s="167"/>
      <c r="Y51" s="156">
        <f t="shared" si="20"/>
        <v>-3017650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632466.00999999989</v>
      </c>
      <c r="P52" s="7">
        <f t="shared" si="5"/>
        <v>29093436.459999993</v>
      </c>
      <c r="Q52" s="164">
        <f t="shared" si="22"/>
        <v>3059780.51</v>
      </c>
      <c r="R52" s="29">
        <f t="shared" si="1"/>
        <v>487.46386125269527</v>
      </c>
      <c r="S52" s="5">
        <f>SUM($Q$7:$Q52)/T52-1</f>
        <v>795697.00999999954</v>
      </c>
      <c r="T52" s="18">
        <v>46</v>
      </c>
      <c r="U52" s="138"/>
      <c r="V52" s="131"/>
      <c r="W52" s="105"/>
      <c r="X52" s="167"/>
      <c r="Y52" s="156">
        <f t="shared" si="20"/>
        <v>-3017650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680637.9355319147</v>
      </c>
      <c r="P53" s="7">
        <f t="shared" si="5"/>
        <v>31989982.969999991</v>
      </c>
      <c r="Q53" s="164">
        <f t="shared" si="22"/>
        <v>3059778.51</v>
      </c>
      <c r="R53" s="29">
        <f t="shared" si="1"/>
        <v>516.97518595123165</v>
      </c>
      <c r="S53" s="5">
        <f>SUM($Q$7:$Q53)/T53-1</f>
        <v>843868.93553191435</v>
      </c>
      <c r="T53" s="18">
        <v>47</v>
      </c>
      <c r="U53" s="138"/>
      <c r="V53" s="131"/>
      <c r="W53" s="105"/>
      <c r="X53" s="167"/>
      <c r="Y53" s="156">
        <f t="shared" si="20"/>
        <v>-3017650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726802.65583333315</v>
      </c>
      <c r="P54" s="7">
        <f t="shared" si="5"/>
        <v>34886527.479999989</v>
      </c>
      <c r="Q54" s="164">
        <f t="shared" si="22"/>
        <v>3059776.51</v>
      </c>
      <c r="R54" s="29">
        <f t="shared" si="1"/>
        <v>545.25684659462161</v>
      </c>
      <c r="S54" s="5">
        <f>SUM($Q$7:$Q54)/T54-1</f>
        <v>890033.6558333328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0"/>
        <v>-3017650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771083.06102040794</v>
      </c>
      <c r="P55" s="7">
        <f t="shared" si="5"/>
        <v>37783069.989999987</v>
      </c>
      <c r="Q55" s="164">
        <f t="shared" si="22"/>
        <v>3059774.51</v>
      </c>
      <c r="R55" s="29">
        <f t="shared" si="1"/>
        <v>572.38412873726202</v>
      </c>
      <c r="S55" s="5">
        <f>SUM($Q$7:$Q55)/T55-1</f>
        <v>934314.06102040759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-3017650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813592.20999999973</v>
      </c>
      <c r="P56" s="7">
        <f t="shared" si="5"/>
        <v>40679610.499999985</v>
      </c>
      <c r="Q56" s="164">
        <f t="shared" si="22"/>
        <v>3059772.51</v>
      </c>
      <c r="R56" s="29">
        <f t="shared" si="1"/>
        <v>598.42629508919777</v>
      </c>
      <c r="S56" s="5">
        <f>SUM($Q$7:$Q56)/T56-1</f>
        <v>976823.20999999938</v>
      </c>
      <c r="T56" s="18">
        <v>50</v>
      </c>
      <c r="U56" s="138"/>
      <c r="V56" s="131"/>
      <c r="W56" s="105"/>
      <c r="X56" s="167"/>
      <c r="Y56" s="156">
        <f t="shared" si="20"/>
        <v>-3017650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854434.2943137252</v>
      </c>
      <c r="P57" s="7">
        <f t="shared" si="5"/>
        <v>43576149.009999983</v>
      </c>
      <c r="Q57" s="164">
        <f t="shared" si="22"/>
        <v>3059770.51</v>
      </c>
      <c r="R57" s="29">
        <f t="shared" si="1"/>
        <v>623.44717599105866</v>
      </c>
      <c r="S57" s="5">
        <f>SUM($Q$7:$Q57)/T57-1</f>
        <v>1017665.2943137249</v>
      </c>
      <c r="T57" s="18">
        <v>51</v>
      </c>
      <c r="U57" s="138"/>
      <c r="V57" s="131"/>
      <c r="W57" s="105"/>
      <c r="X57" s="167"/>
      <c r="Y57" s="156">
        <f t="shared" si="20"/>
        <v>-3017650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893705.49076923041</v>
      </c>
      <c r="P58" s="7">
        <f t="shared" si="5"/>
        <v>46472685.519999981</v>
      </c>
      <c r="Q58" s="164">
        <f t="shared" si="22"/>
        <v>3059768.51</v>
      </c>
      <c r="R58" s="29">
        <f t="shared" si="1"/>
        <v>647.50569175727185</v>
      </c>
      <c r="S58" s="5">
        <f>SUM($Q$7:$Q58)/T58-1</f>
        <v>1056936.4907692301</v>
      </c>
      <c r="T58" s="18">
        <v>52</v>
      </c>
      <c r="U58" s="138"/>
      <c r="V58" s="131"/>
      <c r="W58" s="105"/>
      <c r="X58" s="167"/>
      <c r="Y58" s="156">
        <f t="shared" si="20"/>
        <v>-3017650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931494.71754716942</v>
      </c>
      <c r="P59" s="7">
        <f t="shared" si="5"/>
        <v>49369220.029999979</v>
      </c>
      <c r="Q59" s="164">
        <f t="shared" si="22"/>
        <v>3059766.51</v>
      </c>
      <c r="R59" s="29">
        <f t="shared" si="1"/>
        <v>670.65631588608187</v>
      </c>
      <c r="S59" s="5">
        <f>SUM($Q$7:$Q59)/T59-1</f>
        <v>1094725.7175471692</v>
      </c>
      <c r="T59" s="18">
        <v>53</v>
      </c>
      <c r="U59" s="138"/>
      <c r="V59" s="131"/>
      <c r="W59" s="105"/>
      <c r="X59" s="167"/>
      <c r="Y59" s="156">
        <f t="shared" si="20"/>
        <v>-3017650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967884.30629629584</v>
      </c>
      <c r="P60" s="7">
        <f t="shared" si="5"/>
        <v>52265752.539999977</v>
      </c>
      <c r="Q60" s="164">
        <f t="shared" si="22"/>
        <v>3059764.51</v>
      </c>
      <c r="R60" s="29">
        <f t="shared" si="1"/>
        <v>692.94948680178857</v>
      </c>
      <c r="S60" s="5">
        <f>SUM($Q$7:$Q60)/T60-1</f>
        <v>1131115.3062962955</v>
      </c>
      <c r="T60" s="18">
        <v>54</v>
      </c>
      <c r="U60" s="138"/>
      <c r="V60" s="131"/>
      <c r="W60" s="105"/>
      <c r="X60" s="167"/>
      <c r="Y60" s="156">
        <f t="shared" si="20"/>
        <v>-3017650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1002950.6009090905</v>
      </c>
      <c r="P61" s="7">
        <f t="shared" si="5"/>
        <v>55162283.049999975</v>
      </c>
      <c r="Q61" s="164">
        <f t="shared" si="22"/>
        <v>3059762.51</v>
      </c>
      <c r="R61" s="29">
        <f t="shared" si="1"/>
        <v>714.4319746796524</v>
      </c>
      <c r="S61" s="5">
        <f>SUM($Q$7:$Q61)/T61-1</f>
        <v>1166181.6009090901</v>
      </c>
      <c r="T61" s="18">
        <v>55</v>
      </c>
      <c r="U61" s="138"/>
      <c r="V61" s="131"/>
      <c r="W61" s="105"/>
      <c r="X61" s="167"/>
      <c r="Y61" s="156">
        <f t="shared" si="20"/>
        <v>-3017650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1036764.4921428567</v>
      </c>
      <c r="P62" s="7">
        <f t="shared" si="5"/>
        <v>58058811.559999973</v>
      </c>
      <c r="Q62" s="164">
        <f t="shared" si="22"/>
        <v>3059760.51</v>
      </c>
      <c r="R62" s="29">
        <f t="shared" si="1"/>
        <v>735.14720896812901</v>
      </c>
      <c r="S62" s="5">
        <f>SUM($Q$7:$Q62)/T62-1</f>
        <v>1199995.4921428564</v>
      </c>
      <c r="T62" s="18">
        <v>56</v>
      </c>
      <c r="U62" s="138"/>
      <c r="V62" s="131"/>
      <c r="W62" s="105"/>
      <c r="X62" s="167"/>
      <c r="Y62" s="156">
        <f t="shared" si="20"/>
        <v>-3017650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89"/>
  <sheetViews>
    <sheetView topLeftCell="A5371" workbookViewId="0">
      <selection activeCell="D5389" sqref="D538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2024-11-28T10:32:01Z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